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filterPrivacy="1" defaultThemeVersion="124226"/>
  <xr:revisionPtr revIDLastSave="0" documentId="8_{E7EA7244-5B25-4E18-B77B-B3514AA41E46}" xr6:coauthVersionLast="47" xr6:coauthVersionMax="47" xr10:uidLastSave="{00000000-0000-0000-0000-000000000000}"/>
  <bookViews>
    <workbookView xWindow="2730" yWindow="2730" windowWidth="21600" windowHeight="11265" xr2:uid="{00000000-000D-0000-FFFF-FFFF00000000}"/>
  </bookViews>
  <sheets>
    <sheet name="Hárok1" sheetId="1" r:id="rId1"/>
    <sheet name="UPOZORNENIE" sheetId="2"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 i="1" l="1"/>
  <c r="E19" i="1" l="1"/>
  <c r="E20" i="1"/>
  <c r="E18" i="1"/>
  <c r="E17" i="1"/>
  <c r="E16" i="1"/>
  <c r="E13" i="1"/>
  <c r="E14" i="1"/>
  <c r="E15" i="1"/>
  <c r="E21" i="1"/>
  <c r="E3" i="1" l="1"/>
  <c r="E4" i="1"/>
  <c r="E5" i="1"/>
  <c r="E6" i="1"/>
  <c r="E7" i="1"/>
  <c r="E8" i="1"/>
  <c r="E9" i="1"/>
  <c r="E10" i="1"/>
  <c r="E11" i="1"/>
  <c r="E12" i="1"/>
  <c r="E22" i="1" l="1"/>
  <c r="E24" i="1" s="1"/>
  <c r="E23" i="1" s="1"/>
</calcChain>
</file>

<file path=xl/sharedStrings.xml><?xml version="1.0" encoding="utf-8"?>
<sst xmlns="http://schemas.openxmlformats.org/spreadsheetml/2006/main" count="48" uniqueCount="31">
  <si>
    <t>Názov</t>
  </si>
  <si>
    <t>Množstvo</t>
  </si>
  <si>
    <t>Cena spolu bez DPH</t>
  </si>
  <si>
    <t>Cena spolu s DPH</t>
  </si>
  <si>
    <t>DPH 20 %</t>
  </si>
  <si>
    <t>Cena bez DPH</t>
  </si>
  <si>
    <t>Obalenie kmeňa jutov</t>
  </si>
  <si>
    <t>Výchovný rez - redukcia koruny minimálne o 1/3</t>
  </si>
  <si>
    <t>Aplikácia zeolitu, 3- vrstvovo</t>
  </si>
  <si>
    <t>Aplikácia hydrogelu, 3- vrstvovo</t>
  </si>
  <si>
    <t>Zaliatie rastlín vodou, plochy jednotlivo nad 20 m2 a dovoz vody pre zálievku rastlín na vzdialenosť do 10 000m</t>
  </si>
  <si>
    <t>Voda pre zálievku - 50L na kus</t>
  </si>
  <si>
    <t>Odvoz bioodpadu a umiestnenie na skládku</t>
  </si>
  <si>
    <t>Výsadba stromov v kvetináči alebo s balom do vopred vyhĺbenej jamky v rovine alebo na svahu do 1:5 pri priemere balu/kvetináča nad 600 do 1000mm</t>
  </si>
  <si>
    <t>Ukotvenie stromov podzemným kotvením KOTVOS</t>
  </si>
  <si>
    <t>Plnenie kvetináča substrátom</t>
  </si>
  <si>
    <t>Merná jendotka</t>
  </si>
  <si>
    <t>ks</t>
  </si>
  <si>
    <t>m3</t>
  </si>
  <si>
    <t>Vedľajšie režijné náklady</t>
  </si>
  <si>
    <t>Gleditsia tria. Sunburst, 10/12 OK, 2,2 kmeň, drôtený bal</t>
  </si>
  <si>
    <t>Amelanchier arb. Robin Hill, viackmeň 200-250 cm, drôtený bal</t>
  </si>
  <si>
    <t>Stromy, pomocný materiál</t>
  </si>
  <si>
    <t>Podzemné kotvenie Kotvos</t>
  </si>
  <si>
    <t>Juta na obalenie kmeňa</t>
  </si>
  <si>
    <t>Zeolit</t>
  </si>
  <si>
    <t>25 kg</t>
  </si>
  <si>
    <t>Hydrogel</t>
  </si>
  <si>
    <t>Substrát 250 L - 5,5-6,5 pH</t>
  </si>
  <si>
    <t>Presadenie stromov (mladá výsadba), ukotvenie, obalenie, pomocný materiál</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</si>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</sst>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charset val="238"/>
      <scheme val="minor"/>
    </font>
    <font>
      <b/>
      <sz val="14"/>
      <color theme="1"/>
      <name val="Calibri"/>
      <family val="2"/>
      <charset val="238"/>
      <scheme val="minor"/>
    </font>
    <font>
      <b/>
      <sz val="16"/>
      <color theme="1"/>
      <name val="Calibri"/>
      <family val="2"/>
      <charset val="238"/>
      <scheme val="minor"/>
    </font>
    <font>
      <sz val="12"/>
      <color rgb="FF333333"/>
      <name val="Calibri"/>
      <family val="2"/>
      <charset val="238"/>
      <scheme val="minor"/>
    </font>
    <font>
      <sz val="12"/>
      <color theme="1"/>
      <name val="Calibri"/>
      <family val="2"/>
      <charset val="238"/>
      <scheme val="minor"/>
    </font>
    <font>
      <sz val="11"/>
      <name val="Arial Narrow"/>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1" fillId="0" borderId="1" xfId="0" applyFont="1" applyBorder="1"/>
    <xf numFmtId="0" fontId="1" fillId="0" borderId="1" xfId="0" applyFont="1" applyBorder="1" applyAlignment="1">
      <alignment horizontal="center"/>
    </xf>
    <xf numFmtId="0" fontId="1" fillId="0" borderId="5" xfId="0" applyFont="1" applyBorder="1"/>
    <xf numFmtId="164" fontId="1" fillId="0" borderId="6" xfId="0" applyNumberFormat="1" applyFont="1" applyBorder="1"/>
    <xf numFmtId="0" fontId="1" fillId="0" borderId="7" xfId="0" applyFont="1" applyBorder="1"/>
    <xf numFmtId="0" fontId="1" fillId="0" borderId="8" xfId="0" applyFont="1" applyBorder="1" applyAlignment="1">
      <alignment horizontal="center"/>
    </xf>
    <xf numFmtId="0" fontId="1" fillId="0" borderId="8" xfId="0" applyFont="1" applyBorder="1"/>
    <xf numFmtId="164" fontId="1" fillId="0" borderId="9" xfId="0" applyNumberFormat="1" applyFont="1"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164" fontId="0" fillId="0" borderId="1" xfId="0" applyNumberFormat="1" applyFont="1" applyBorder="1"/>
    <xf numFmtId="164" fontId="0" fillId="0" borderId="6" xfId="0" applyNumberFormat="1" applyFont="1" applyBorder="1"/>
    <xf numFmtId="0" fontId="0" fillId="0" borderId="10" xfId="0" applyFont="1" applyBorder="1" applyAlignment="1">
      <alignment horizontal="center"/>
    </xf>
    <xf numFmtId="0" fontId="0" fillId="0" borderId="1" xfId="0" applyFont="1" applyBorder="1" applyAlignment="1">
      <alignment horizontal="center"/>
    </xf>
    <xf numFmtId="0" fontId="1" fillId="0" borderId="10" xfId="0" applyFont="1" applyBorder="1"/>
    <xf numFmtId="0" fontId="1" fillId="0" borderId="12" xfId="0" applyFont="1" applyBorder="1"/>
    <xf numFmtId="0" fontId="2" fillId="0" borderId="11" xfId="0" applyFont="1" applyBorder="1" applyAlignment="1">
      <alignment horizontal="center" wrapText="1"/>
    </xf>
    <xf numFmtId="0" fontId="3" fillId="0" borderId="1" xfId="0" applyFont="1" applyBorder="1" applyAlignment="1">
      <alignment wrapText="1"/>
    </xf>
    <xf numFmtId="0" fontId="3" fillId="0" borderId="10" xfId="0" applyFont="1" applyBorder="1" applyAlignment="1">
      <alignment horizontal="center" wrapText="1"/>
    </xf>
    <xf numFmtId="0" fontId="4" fillId="0" borderId="10" xfId="0" applyFont="1" applyBorder="1" applyAlignment="1">
      <alignment horizontal="center"/>
    </xf>
    <xf numFmtId="164" fontId="4" fillId="0" borderId="1" xfId="0" applyNumberFormat="1" applyFont="1" applyBorder="1"/>
    <xf numFmtId="164" fontId="4" fillId="0" borderId="6" xfId="0" applyNumberFormat="1" applyFont="1" applyBorder="1"/>
    <xf numFmtId="0" fontId="3" fillId="0" borderId="1" xfId="0" applyFont="1" applyBorder="1"/>
    <xf numFmtId="0" fontId="3" fillId="0" borderId="10" xfId="0" applyFont="1" applyBorder="1" applyAlignment="1">
      <alignment horizontal="center"/>
    </xf>
    <xf numFmtId="0" fontId="4" fillId="0" borderId="1" xfId="0" applyFont="1" applyBorder="1"/>
    <xf numFmtId="0" fontId="4" fillId="0" borderId="1" xfId="0" applyFont="1" applyBorder="1" applyAlignment="1">
      <alignment horizontal="center"/>
    </xf>
    <xf numFmtId="0" fontId="4" fillId="0" borderId="10" xfId="0" applyFont="1" applyBorder="1"/>
    <xf numFmtId="0" fontId="4" fillId="0" borderId="5" xfId="0" applyFont="1" applyBorder="1" applyAlignment="1">
      <alignment vertical="top" wrapText="1"/>
    </xf>
    <xf numFmtId="0" fontId="4" fillId="0" borderId="10" xfId="0" applyFont="1" applyBorder="1" applyAlignment="1">
      <alignment horizontal="center" vertical="top" wrapText="1"/>
    </xf>
    <xf numFmtId="0" fontId="4" fillId="0" borderId="13" xfId="0" applyFont="1" applyBorder="1" applyAlignment="1">
      <alignment horizontal="center"/>
    </xf>
    <xf numFmtId="0" fontId="4" fillId="0" borderId="13" xfId="0" applyFont="1" applyBorder="1" applyAlignment="1">
      <alignment horizontal="left"/>
    </xf>
    <xf numFmtId="0" fontId="4" fillId="0" borderId="13" xfId="0" applyFont="1" applyBorder="1" applyAlignment="1">
      <alignment horizontal="center" wrapText="1"/>
    </xf>
    <xf numFmtId="164" fontId="4" fillId="0" borderId="14" xfId="0" applyNumberFormat="1" applyFont="1" applyBorder="1" applyAlignment="1">
      <alignment horizontal="right"/>
    </xf>
    <xf numFmtId="164" fontId="4" fillId="0" borderId="15" xfId="0" applyNumberFormat="1" applyFont="1" applyBorder="1" applyAlignment="1">
      <alignment horizontal="right"/>
    </xf>
    <xf numFmtId="0" fontId="1" fillId="0" borderId="0" xfId="0" applyFont="1" applyFill="1" applyBorder="1"/>
    <xf numFmtId="0" fontId="5" fillId="0" borderId="0" xfId="0" applyFont="1" applyAlignment="1">
      <alignment horizontal="left" vertical="top" wrapText="1"/>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
  <sheetViews>
    <sheetView tabSelected="1" zoomScale="85" zoomScaleNormal="85" workbookViewId="0">
      <selection activeCell="D2" sqref="D2:D21"/>
    </sheetView>
  </sheetViews>
  <sheetFormatPr defaultRowHeight="15" x14ac:dyDescent="0.25"/>
  <cols>
    <col min="1" max="1" width="74.140625" customWidth="1"/>
    <col min="2" max="2" width="12.28515625" customWidth="1"/>
    <col min="3" max="3" width="15.28515625" style="1" customWidth="1"/>
    <col min="4" max="4" width="18.7109375" customWidth="1"/>
    <col min="5" max="5" width="25.28515625" customWidth="1"/>
  </cols>
  <sheetData>
    <row r="1" spans="1:5" ht="42" x14ac:dyDescent="0.35">
      <c r="A1" s="10" t="s">
        <v>0</v>
      </c>
      <c r="B1" s="19" t="s">
        <v>16</v>
      </c>
      <c r="C1" s="11" t="s">
        <v>1</v>
      </c>
      <c r="D1" s="11" t="s">
        <v>5</v>
      </c>
      <c r="E1" s="12" t="s">
        <v>2</v>
      </c>
    </row>
    <row r="2" spans="1:5" ht="15.75" x14ac:dyDescent="0.25">
      <c r="A2" s="33" t="s">
        <v>29</v>
      </c>
      <c r="B2" s="34" t="s">
        <v>17</v>
      </c>
      <c r="C2" s="32">
        <v>2</v>
      </c>
      <c r="D2" s="35"/>
      <c r="E2" s="36">
        <f>D2*C2</f>
        <v>0</v>
      </c>
    </row>
    <row r="3" spans="1:5" ht="47.25" x14ac:dyDescent="0.25">
      <c r="A3" s="20" t="s">
        <v>13</v>
      </c>
      <c r="B3" s="21" t="s">
        <v>17</v>
      </c>
      <c r="C3" s="22">
        <v>34</v>
      </c>
      <c r="D3" s="23"/>
      <c r="E3" s="24">
        <f t="shared" ref="E3:E21" si="0">D3*C3</f>
        <v>0</v>
      </c>
    </row>
    <row r="4" spans="1:5" ht="15.75" x14ac:dyDescent="0.25">
      <c r="A4" s="25" t="s">
        <v>15</v>
      </c>
      <c r="B4" s="26" t="s">
        <v>17</v>
      </c>
      <c r="C4" s="22">
        <v>34</v>
      </c>
      <c r="D4" s="23"/>
      <c r="E4" s="24">
        <f t="shared" si="0"/>
        <v>0</v>
      </c>
    </row>
    <row r="5" spans="1:5" ht="15.75" x14ac:dyDescent="0.25">
      <c r="A5" s="20" t="s">
        <v>14</v>
      </c>
      <c r="B5" s="21" t="s">
        <v>17</v>
      </c>
      <c r="C5" s="22">
        <v>34</v>
      </c>
      <c r="D5" s="23"/>
      <c r="E5" s="24">
        <f t="shared" si="0"/>
        <v>0</v>
      </c>
    </row>
    <row r="6" spans="1:5" ht="15.75" x14ac:dyDescent="0.25">
      <c r="A6" s="25" t="s">
        <v>6</v>
      </c>
      <c r="B6" s="26" t="s">
        <v>17</v>
      </c>
      <c r="C6" s="22">
        <v>34</v>
      </c>
      <c r="D6" s="23"/>
      <c r="E6" s="24">
        <f t="shared" si="0"/>
        <v>0</v>
      </c>
    </row>
    <row r="7" spans="1:5" ht="15.75" x14ac:dyDescent="0.25">
      <c r="A7" s="25" t="s">
        <v>7</v>
      </c>
      <c r="B7" s="26" t="s">
        <v>17</v>
      </c>
      <c r="C7" s="22">
        <v>34</v>
      </c>
      <c r="D7" s="23"/>
      <c r="E7" s="24">
        <f t="shared" si="0"/>
        <v>0</v>
      </c>
    </row>
    <row r="8" spans="1:5" ht="15.75" x14ac:dyDescent="0.25">
      <c r="A8" s="25" t="s">
        <v>8</v>
      </c>
      <c r="B8" s="26" t="s">
        <v>17</v>
      </c>
      <c r="C8" s="22">
        <v>34</v>
      </c>
      <c r="D8" s="23"/>
      <c r="E8" s="24">
        <f t="shared" si="0"/>
        <v>0</v>
      </c>
    </row>
    <row r="9" spans="1:5" ht="15.75" x14ac:dyDescent="0.25">
      <c r="A9" s="25" t="s">
        <v>9</v>
      </c>
      <c r="B9" s="26" t="s">
        <v>17</v>
      </c>
      <c r="C9" s="22">
        <v>34</v>
      </c>
      <c r="D9" s="23"/>
      <c r="E9" s="24">
        <f t="shared" si="0"/>
        <v>0</v>
      </c>
    </row>
    <row r="10" spans="1:5" ht="31.5" x14ac:dyDescent="0.25">
      <c r="A10" s="20" t="s">
        <v>10</v>
      </c>
      <c r="B10" s="26" t="s">
        <v>17</v>
      </c>
      <c r="C10" s="22">
        <v>34</v>
      </c>
      <c r="D10" s="23"/>
      <c r="E10" s="24">
        <f t="shared" si="0"/>
        <v>0</v>
      </c>
    </row>
    <row r="11" spans="1:5" ht="15.75" x14ac:dyDescent="0.25">
      <c r="A11" s="25" t="s">
        <v>11</v>
      </c>
      <c r="B11" s="26" t="s">
        <v>18</v>
      </c>
      <c r="C11" s="22">
        <v>2</v>
      </c>
      <c r="D11" s="23"/>
      <c r="E11" s="24">
        <f t="shared" si="0"/>
        <v>0</v>
      </c>
    </row>
    <row r="12" spans="1:5" ht="15.75" x14ac:dyDescent="0.25">
      <c r="A12" s="27" t="s">
        <v>12</v>
      </c>
      <c r="B12" s="28" t="s">
        <v>17</v>
      </c>
      <c r="C12" s="28">
        <v>1</v>
      </c>
      <c r="D12" s="23"/>
      <c r="E12" s="24">
        <f t="shared" si="0"/>
        <v>0</v>
      </c>
    </row>
    <row r="13" spans="1:5" ht="18.75" x14ac:dyDescent="0.3">
      <c r="A13" s="17" t="s">
        <v>22</v>
      </c>
      <c r="B13" s="15"/>
      <c r="C13" s="16"/>
      <c r="D13" s="13"/>
      <c r="E13" s="14">
        <f t="shared" si="0"/>
        <v>0</v>
      </c>
    </row>
    <row r="14" spans="1:5" ht="15.75" x14ac:dyDescent="0.25">
      <c r="A14" s="29" t="s">
        <v>20</v>
      </c>
      <c r="B14" s="22" t="s">
        <v>17</v>
      </c>
      <c r="C14" s="28">
        <v>29</v>
      </c>
      <c r="D14" s="23"/>
      <c r="E14" s="24">
        <f t="shared" si="0"/>
        <v>0</v>
      </c>
    </row>
    <row r="15" spans="1:5" ht="15.75" x14ac:dyDescent="0.25">
      <c r="A15" s="29" t="s">
        <v>21</v>
      </c>
      <c r="B15" s="22" t="s">
        <v>17</v>
      </c>
      <c r="C15" s="28">
        <v>5</v>
      </c>
      <c r="D15" s="23"/>
      <c r="E15" s="24">
        <f t="shared" si="0"/>
        <v>0</v>
      </c>
    </row>
    <row r="16" spans="1:5" ht="15.75" x14ac:dyDescent="0.25">
      <c r="A16" s="29" t="s">
        <v>23</v>
      </c>
      <c r="B16" s="22" t="s">
        <v>17</v>
      </c>
      <c r="C16" s="28">
        <v>34</v>
      </c>
      <c r="D16" s="23"/>
      <c r="E16" s="24">
        <f t="shared" si="0"/>
        <v>0</v>
      </c>
    </row>
    <row r="17" spans="1:5" ht="15.75" x14ac:dyDescent="0.25">
      <c r="A17" s="29" t="s">
        <v>24</v>
      </c>
      <c r="B17" s="22" t="s">
        <v>17</v>
      </c>
      <c r="C17" s="28">
        <v>4</v>
      </c>
      <c r="D17" s="23"/>
      <c r="E17" s="24">
        <f t="shared" si="0"/>
        <v>0</v>
      </c>
    </row>
    <row r="18" spans="1:5" ht="15.75" x14ac:dyDescent="0.25">
      <c r="A18" s="29" t="s">
        <v>25</v>
      </c>
      <c r="B18" s="22" t="s">
        <v>26</v>
      </c>
      <c r="C18" s="28">
        <v>2</v>
      </c>
      <c r="D18" s="23"/>
      <c r="E18" s="24">
        <f t="shared" si="0"/>
        <v>0</v>
      </c>
    </row>
    <row r="19" spans="1:5" ht="15.75" x14ac:dyDescent="0.25">
      <c r="A19" s="29" t="s">
        <v>27</v>
      </c>
      <c r="B19" s="22" t="s">
        <v>26</v>
      </c>
      <c r="C19" s="28">
        <v>2</v>
      </c>
      <c r="D19" s="23"/>
      <c r="E19" s="24">
        <f t="shared" si="0"/>
        <v>0</v>
      </c>
    </row>
    <row r="20" spans="1:5" ht="15.75" x14ac:dyDescent="0.25">
      <c r="A20" s="29" t="s">
        <v>28</v>
      </c>
      <c r="B20" s="22" t="s">
        <v>17</v>
      </c>
      <c r="C20" s="28">
        <v>85</v>
      </c>
      <c r="D20" s="23"/>
      <c r="E20" s="24">
        <f t="shared" si="0"/>
        <v>0</v>
      </c>
    </row>
    <row r="21" spans="1:5" ht="18" customHeight="1" x14ac:dyDescent="0.25">
      <c r="A21" s="30" t="s">
        <v>19</v>
      </c>
      <c r="B21" s="31" t="s">
        <v>17</v>
      </c>
      <c r="C21" s="28">
        <v>1</v>
      </c>
      <c r="D21" s="23"/>
      <c r="E21" s="24">
        <f t="shared" si="0"/>
        <v>0</v>
      </c>
    </row>
    <row r="22" spans="1:5" ht="18.75" x14ac:dyDescent="0.3">
      <c r="A22" s="4" t="s">
        <v>2</v>
      </c>
      <c r="B22" s="17"/>
      <c r="C22" s="3"/>
      <c r="D22" s="2"/>
      <c r="E22" s="5">
        <f>SUM(E2:E21)</f>
        <v>0</v>
      </c>
    </row>
    <row r="23" spans="1:5" ht="18.75" x14ac:dyDescent="0.3">
      <c r="A23" s="4" t="s">
        <v>4</v>
      </c>
      <c r="B23" s="17"/>
      <c r="C23" s="3"/>
      <c r="D23" s="2"/>
      <c r="E23" s="5">
        <f>E24-E22</f>
        <v>0</v>
      </c>
    </row>
    <row r="24" spans="1:5" ht="19.5" thickBot="1" x14ac:dyDescent="0.35">
      <c r="A24" s="6" t="s">
        <v>3</v>
      </c>
      <c r="B24" s="18"/>
      <c r="C24" s="7"/>
      <c r="D24" s="8"/>
      <c r="E24" s="9">
        <f>E22*1.2</f>
        <v>0</v>
      </c>
    </row>
    <row r="27" spans="1:5" ht="18.75" x14ac:dyDescent="0.3">
      <c r="A27" s="37"/>
    </row>
  </sheetData>
  <pageMargins left="0.7" right="0.7" top="0.75" bottom="0.75" header="0.3" footer="0.3"/>
  <pageSetup paperSize="9" scale="6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54.42578125" customWidth="1"/>
  </cols>
  <sheetData>
    <row r="1" spans="1:1" ht="343.5" customHeight="1" x14ac:dyDescent="0.25">
      <c r="A1" s="38" t="s">
        <v>30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Hárok1</vt:lpstr>
      <vt:lpstr>UPOZORNENIE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2006-11-28T10:32:46Z</dcterms:created>
  <dcterms:modified xsi:type="dcterms:W3CDTF">2022-06-13T06:42:56Z</dcterms:modified>
</cp:coreProperties>
</file>